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6 міс\"/>
    </mc:Choice>
  </mc:AlternateContent>
  <xr:revisionPtr revIDLastSave="0" documentId="13_ncr:1_{25BF684E-95CE-4EE4-9F85-DAE8A732765B}" xr6:coauthVersionLast="47" xr6:coauthVersionMax="47" xr10:uidLastSave="{00000000-0000-0000-0000-000000000000}"/>
  <bookViews>
    <workbookView xWindow="-120" yWindow="-120" windowWidth="21840" windowHeight="13020" xr2:uid="{F6921B9D-FBB5-4134-8574-8CDC1CA73797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1" l="1"/>
  <c r="K68" i="1"/>
  <c r="L67" i="1"/>
  <c r="K67" i="1"/>
  <c r="L66" i="1"/>
  <c r="K66" i="1"/>
  <c r="L65" i="1"/>
  <c r="K65" i="1"/>
  <c r="L64" i="1"/>
  <c r="K64" i="1"/>
  <c r="L63" i="1"/>
  <c r="K63" i="1"/>
  <c r="K62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K54" i="1"/>
  <c r="K53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</calcChain>
</file>

<file path=xl/sharedStrings.xml><?xml version="1.0" encoding="utf-8"?>
<sst xmlns="http://schemas.openxmlformats.org/spreadsheetml/2006/main" count="192" uniqueCount="133">
  <si>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</si>
  <si>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</si>
  <si>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</si>
  <si>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</si>
  <si>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</si>
  <si>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</si>
  <si>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% викон.</t>
  </si>
  <si>
    <t>1854300000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</si>
  <si>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</si>
  <si>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</si>
  <si>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</si>
  <si>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</si>
  <si>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</si>
  <si>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</si>
  <si>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</si>
  <si>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</si>
  <si>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</si>
  <si>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</si>
  <si>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</si>
  <si>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</si>
  <si>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</si>
  <si>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</si>
  <si>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</si>
  <si>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</si>
  <si>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13030700</t>
  </si>
  <si>
    <t>Рентна плата за користування надрами для видобування нафти (крім видобування нафти, визначеної як Актив природних ресурсів)</t>
  </si>
  <si>
    <t>13030800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</si>
  <si>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</si>
  <si>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</si>
  <si>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</si>
  <si>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</si>
  <si>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</si>
  <si>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</si>
  <si>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</si>
  <si>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</si>
  <si>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</si>
  <si>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</si>
  <si>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</si>
  <si>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</si>
  <si>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</si>
  <si>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</si>
  <si>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</si>
  <si>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</si>
  <si>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</si>
  <si>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</si>
  <si>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</si>
  <si>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</si>
  <si>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</si>
  <si>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</si>
  <si>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</si>
  <si>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</si>
  <si>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</si>
  <si>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</si>
  <si>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</si>
  <si>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</si>
  <si>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</si>
  <si>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</si>
  <si>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</si>
  <si>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</si>
  <si>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</si>
  <si>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</si>
  <si>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</si>
  <si>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</si>
  <si>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</si>
  <si>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</si>
  <si>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</si>
  <si>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</si>
  <si>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</si>
  <si>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</si>
  <si>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</si>
  <si>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</si>
  <si>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</si>
  <si>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</si>
  <si>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</si>
  <si>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</si>
  <si>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</si>
  <si>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</si>
  <si>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</si>
  <si>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</si>
  <si>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</si>
  <si>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</si>
  <si>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</si>
  <si>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</si>
  <si>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</si>
  <si>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</si>
  <si>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</si>
  <si>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</si>
  <si>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24060300</t>
  </si>
  <si>
    <t>Інші надходження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</si>
  <si>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</si>
  <si>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</si>
  <si>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41020100</t>
  </si>
  <si>
    <t>Базова дотація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</si>
  <si>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</si>
  <si>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</si>
  <si>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</si>
  <si>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</si>
  <si>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</si>
  <si>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</si>
  <si>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</si>
  <si>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</si>
  <si>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</si>
  <si>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</si>
  <si>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</si>
  <si>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</si>
  <si>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</si>
  <si>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</si>
  <si>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</si>
  <si>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</si>
  <si>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</si>
  <si>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</si>
  <si>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</si>
  <si>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</si>
  <si>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</si>
  <si>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</si>
  <si>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</si>
  <si>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</si>
  <si>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</si>
  <si>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</si>
  <si>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</si>
  <si>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</si>
  <si>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</si>
  <si>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</si>
  <si>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</si>
  <si>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</si>
  <si>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</si>
  <si>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Факт за 6 міс. 2026р.</t>
  </si>
  <si>
    <t>Факт за 6 міс. 2025р.</t>
  </si>
  <si>
    <t>Відхилення (+/-)</t>
  </si>
  <si>
    <t>%до факту 2025 року</t>
  </si>
  <si>
    <t>Аналіз виконання плану по доходах по Лебединській МТГ станом на 30.06.2026</t>
  </si>
  <si>
    <t>(загальний фонд)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</si>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</sst>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2" fontId="0" fillId="0" borderId="1" xfId="0" applyNumberFormat="1" applyBorder="1"/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 applyAlignment="1">
      <alignment horizontal="right"/>
    </xf>
    <xf numFmtId="4" fontId="0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B0AB6-A795-4542-8385-92E3C943FC18}">
  <sheetPr>
    <pageSetUpPr fitToPage="1"/>
  </sheetPr>
  <dimension ref="A3:L68"/>
  <sheetViews>
    <sheetView tabSelected="1" topLeftCell="B43" workbookViewId="0">
      <selection activeCell="B3" sqref="A3:XFD3"/>
    </sheetView>
  </sheetViews>
  <sheetFormatPr defaultRowHeight="12.75" x14ac:dyDescent="0.2"/>
  <cols>
    <col min="1" max="1" width="0" hidden="1" customWidth="1"/>
    <col min="2" max="3" width="12.28515625" style="7" customWidth="1"/>
    <col min="4" max="4" width="50.7109375" style="1" customWidth="1"/>
    <col min="5" max="5" width="14.28515625" style="2" customWidth="1"/>
    <col min="6" max="6" width="14.85546875" style="2" customWidth="1"/>
    <col min="7" max="7" width="14.140625" style="2" customWidth="1"/>
    <col min="8" max="8" width="15.140625" style="2" customWidth="1"/>
    <col min="9" max="9" width="12.140625" style="16" customWidth="1"/>
    <col min="10" max="10" width="14.5703125" customWidth="1"/>
    <col min="11" max="11" width="12.28515625" bestFit="1" customWidth="1"/>
    <col min="12" max="12" width="12" customWidth="1"/>
  </cols>
  <sheetData>
    <row r="3" spans="1:12" s="25" customFormat="1" ht="18.75" x14ac:dyDescent="0.3">
      <c r="B3" s="26"/>
      <c r="C3" s="26"/>
      <c r="D3" s="23" t="s">
        <v>130</v>
      </c>
      <c r="E3" s="23"/>
      <c r="F3" s="23"/>
      <c r="G3" s="23"/>
      <c r="H3" s="23"/>
      <c r="I3" s="23"/>
      <c r="J3" s="23"/>
      <c r="K3" s="23"/>
      <c r="L3" s="23"/>
    </row>
    <row r="4" spans="1:12" ht="15.75" x14ac:dyDescent="0.25">
      <c r="F4" s="24" t="s">
        <v>131</v>
      </c>
      <c r="G4" s="24"/>
    </row>
    <row r="5" spans="1:12" x14ac:dyDescent="0.2">
      <c r="B5" s="9"/>
    </row>
    <row r="6" spans="1:12" ht="15.75" customHeight="1" x14ac:dyDescent="0.2">
      <c r="L6" t="s">
        <v>132</v>
      </c>
    </row>
    <row r="7" spans="1:12" ht="1.5" customHeight="1" x14ac:dyDescent="0.2">
      <c r="A7" s="3"/>
      <c r="B7" s="20" t="s">
        <v>0</v>
      </c>
      <c r="C7" s="20" t="s">
        <v>1</v>
      </c>
      <c r="D7" s="21" t="s">
        <v>2</v>
      </c>
      <c r="E7" s="22"/>
      <c r="F7" s="22"/>
      <c r="G7" s="22"/>
      <c r="H7" s="22"/>
      <c r="I7" s="22"/>
    </row>
    <row r="8" spans="1:12" ht="28.5" customHeight="1" x14ac:dyDescent="0.2">
      <c r="A8" s="3"/>
      <c r="B8" s="20"/>
      <c r="C8" s="20"/>
      <c r="D8" s="21"/>
      <c r="E8" s="11" t="s">
        <v>3</v>
      </c>
      <c r="F8" s="11" t="s">
        <v>4</v>
      </c>
      <c r="G8" s="11" t="s">
        <v>5</v>
      </c>
      <c r="H8" s="12" t="s">
        <v>126</v>
      </c>
      <c r="I8" s="15" t="s">
        <v>6</v>
      </c>
      <c r="J8" s="12" t="s">
        <v>127</v>
      </c>
      <c r="K8" s="13" t="s">
        <v>128</v>
      </c>
      <c r="L8" s="14" t="s">
        <v>129</v>
      </c>
    </row>
    <row r="9" spans="1:12" ht="14.25" customHeight="1" x14ac:dyDescent="0.2">
      <c r="A9" s="5">
        <v>0</v>
      </c>
      <c r="B9" s="8" t="s">
        <v>7</v>
      </c>
      <c r="C9" s="8" t="s">
        <v>8</v>
      </c>
      <c r="D9" s="5" t="s">
        <v>9</v>
      </c>
      <c r="E9" s="6">
        <v>128818400</v>
      </c>
      <c r="F9" s="6">
        <v>130840163</v>
      </c>
      <c r="G9" s="6">
        <v>64653956</v>
      </c>
      <c r="H9" s="6">
        <v>67805908.799999997</v>
      </c>
      <c r="I9" s="17">
        <f t="shared" ref="I9:I40" si="0">IF(G9=0,0,H9/G9*100)</f>
        <v>104.87511205037477</v>
      </c>
      <c r="J9" s="6">
        <v>56991119.299999997</v>
      </c>
      <c r="K9" s="4">
        <f>H9-J9</f>
        <v>10814789.5</v>
      </c>
      <c r="L9" s="10">
        <f>H9/J9*100</f>
        <v>118.97627144866412</v>
      </c>
    </row>
    <row r="10" spans="1:12" ht="14.25" customHeight="1" x14ac:dyDescent="0.2">
      <c r="A10" s="5">
        <v>0</v>
      </c>
      <c r="B10" s="8" t="s">
        <v>7</v>
      </c>
      <c r="C10" s="8" t="s">
        <v>10</v>
      </c>
      <c r="D10" s="5" t="s">
        <v>11</v>
      </c>
      <c r="E10" s="6">
        <v>40100000</v>
      </c>
      <c r="F10" s="6">
        <v>41240000</v>
      </c>
      <c r="G10" s="6">
        <v>16440000</v>
      </c>
      <c r="H10" s="6">
        <v>16937624.75</v>
      </c>
      <c r="I10" s="17">
        <f t="shared" si="0"/>
        <v>103.02691453771288</v>
      </c>
      <c r="J10" s="6">
        <v>14285643.289999999</v>
      </c>
      <c r="K10" s="4">
        <f t="shared" ref="K10:K68" si="1">H10-J10</f>
        <v>2651981.4600000009</v>
      </c>
      <c r="L10" s="10">
        <f t="shared" ref="L10:L68" si="2">H10/J10*100</f>
        <v>118.56396247732432</v>
      </c>
    </row>
    <row r="11" spans="1:12" ht="14.25" customHeight="1" x14ac:dyDescent="0.2">
      <c r="A11" s="5">
        <v>0</v>
      </c>
      <c r="B11" s="8" t="s">
        <v>7</v>
      </c>
      <c r="C11" s="8" t="s">
        <v>12</v>
      </c>
      <c r="D11" s="5" t="s">
        <v>13</v>
      </c>
      <c r="E11" s="6">
        <v>1240000</v>
      </c>
      <c r="F11" s="6">
        <v>1240000</v>
      </c>
      <c r="G11" s="6">
        <v>735000</v>
      </c>
      <c r="H11" s="6">
        <v>800763.47</v>
      </c>
      <c r="I11" s="17">
        <f t="shared" si="0"/>
        <v>108.94741088435373</v>
      </c>
      <c r="J11" s="6">
        <v>802429.61</v>
      </c>
      <c r="K11" s="4">
        <f t="shared" si="1"/>
        <v>-1666.140000000014</v>
      </c>
      <c r="L11" s="10">
        <f t="shared" si="2"/>
        <v>99.792363095873299</v>
      </c>
    </row>
    <row r="12" spans="1:12" ht="14.25" customHeight="1" x14ac:dyDescent="0.2">
      <c r="A12" s="5">
        <v>0</v>
      </c>
      <c r="B12" s="8" t="s">
        <v>7</v>
      </c>
      <c r="C12" s="8" t="s">
        <v>14</v>
      </c>
      <c r="D12" s="5" t="s">
        <v>15</v>
      </c>
      <c r="E12" s="6">
        <v>1530000</v>
      </c>
      <c r="F12" s="6">
        <v>1630000</v>
      </c>
      <c r="G12" s="6">
        <v>948700</v>
      </c>
      <c r="H12" s="6">
        <v>1015480</v>
      </c>
      <c r="I12" s="17">
        <f t="shared" si="0"/>
        <v>107.03910614525141</v>
      </c>
      <c r="J12" s="6">
        <v>725353.08</v>
      </c>
      <c r="K12" s="4">
        <f t="shared" si="1"/>
        <v>290126.92000000004</v>
      </c>
      <c r="L12" s="10">
        <f t="shared" si="2"/>
        <v>139.99802689195172</v>
      </c>
    </row>
    <row r="13" spans="1:12" ht="14.25" customHeight="1" x14ac:dyDescent="0.2">
      <c r="A13" s="5">
        <v>0</v>
      </c>
      <c r="B13" s="8" t="s">
        <v>7</v>
      </c>
      <c r="C13" s="8" t="s">
        <v>16</v>
      </c>
      <c r="D13" s="5" t="s">
        <v>17</v>
      </c>
      <c r="E13" s="6">
        <v>94600</v>
      </c>
      <c r="F13" s="6">
        <v>94600</v>
      </c>
      <c r="G13" s="6">
        <v>90050</v>
      </c>
      <c r="H13" s="6">
        <v>36288</v>
      </c>
      <c r="I13" s="17">
        <f t="shared" si="0"/>
        <v>40.297612437534703</v>
      </c>
      <c r="J13" s="6">
        <v>38257.54</v>
      </c>
      <c r="K13" s="4">
        <f t="shared" si="1"/>
        <v>-1969.5400000000009</v>
      </c>
      <c r="L13" s="10">
        <f t="shared" si="2"/>
        <v>94.851890633846295</v>
      </c>
    </row>
    <row r="14" spans="1:12" ht="14.25" customHeight="1" x14ac:dyDescent="0.2">
      <c r="A14" s="5">
        <v>0</v>
      </c>
      <c r="B14" s="8" t="s">
        <v>7</v>
      </c>
      <c r="C14" s="8" t="s">
        <v>18</v>
      </c>
      <c r="D14" s="5" t="s">
        <v>19</v>
      </c>
      <c r="E14" s="6">
        <v>4340000</v>
      </c>
      <c r="F14" s="6">
        <v>4340000</v>
      </c>
      <c r="G14" s="6">
        <v>1994350</v>
      </c>
      <c r="H14" s="6">
        <v>2185852.89</v>
      </c>
      <c r="I14" s="17">
        <f t="shared" si="0"/>
        <v>109.60227091533584</v>
      </c>
      <c r="J14" s="6">
        <v>1903935.91</v>
      </c>
      <c r="K14" s="4">
        <f t="shared" si="1"/>
        <v>281916.98000000021</v>
      </c>
      <c r="L14" s="10">
        <f t="shared" si="2"/>
        <v>114.80706249193022</v>
      </c>
    </row>
    <row r="15" spans="1:12" ht="14.25" customHeight="1" x14ac:dyDescent="0.2">
      <c r="A15" s="5">
        <v>0</v>
      </c>
      <c r="B15" s="8" t="s">
        <v>7</v>
      </c>
      <c r="C15" s="8" t="s">
        <v>20</v>
      </c>
      <c r="D15" s="5" t="s">
        <v>21</v>
      </c>
      <c r="E15" s="6">
        <v>1140000</v>
      </c>
      <c r="F15" s="6">
        <v>1140000</v>
      </c>
      <c r="G15" s="6">
        <v>698500</v>
      </c>
      <c r="H15" s="6">
        <v>765264.23</v>
      </c>
      <c r="I15" s="17">
        <f t="shared" si="0"/>
        <v>109.5582290622763</v>
      </c>
      <c r="J15" s="6">
        <v>660292.02</v>
      </c>
      <c r="K15" s="4">
        <f t="shared" si="1"/>
        <v>104972.20999999996</v>
      </c>
      <c r="L15" s="10">
        <f t="shared" si="2"/>
        <v>115.89784622870347</v>
      </c>
    </row>
    <row r="16" spans="1:12" ht="14.25" customHeight="1" x14ac:dyDescent="0.2">
      <c r="A16" s="5">
        <v>0</v>
      </c>
      <c r="B16" s="8" t="s">
        <v>7</v>
      </c>
      <c r="C16" s="8" t="s">
        <v>22</v>
      </c>
      <c r="D16" s="5" t="s">
        <v>23</v>
      </c>
      <c r="E16" s="6">
        <v>23000</v>
      </c>
      <c r="F16" s="6">
        <v>23000</v>
      </c>
      <c r="G16" s="6">
        <v>11580</v>
      </c>
      <c r="H16" s="6">
        <v>14850.64</v>
      </c>
      <c r="I16" s="17">
        <f t="shared" si="0"/>
        <v>128.24386873920554</v>
      </c>
      <c r="J16" s="6">
        <v>12901.37</v>
      </c>
      <c r="K16" s="4">
        <f t="shared" si="1"/>
        <v>1949.2699999999986</v>
      </c>
      <c r="L16" s="10">
        <f t="shared" si="2"/>
        <v>115.10901555416207</v>
      </c>
    </row>
    <row r="17" spans="1:12" ht="14.25" customHeight="1" x14ac:dyDescent="0.2">
      <c r="A17" s="5">
        <v>0</v>
      </c>
      <c r="B17" s="8" t="s">
        <v>7</v>
      </c>
      <c r="C17" s="8" t="s">
        <v>24</v>
      </c>
      <c r="D17" s="5" t="s">
        <v>25</v>
      </c>
      <c r="E17" s="6">
        <v>2100000</v>
      </c>
      <c r="F17" s="6">
        <v>2100000</v>
      </c>
      <c r="G17" s="6">
        <v>1050000</v>
      </c>
      <c r="H17" s="6">
        <v>783344.1</v>
      </c>
      <c r="I17" s="17">
        <f t="shared" si="0"/>
        <v>74.604199999999992</v>
      </c>
      <c r="J17" s="6">
        <v>1214413.5900000001</v>
      </c>
      <c r="K17" s="4">
        <f t="shared" si="1"/>
        <v>-431069.49000000011</v>
      </c>
      <c r="L17" s="10">
        <f t="shared" si="2"/>
        <v>64.503897720709787</v>
      </c>
    </row>
    <row r="18" spans="1:12" ht="14.25" customHeight="1" x14ac:dyDescent="0.2">
      <c r="A18" s="5">
        <v>0</v>
      </c>
      <c r="B18" s="8" t="s">
        <v>7</v>
      </c>
      <c r="C18" s="8" t="s">
        <v>26</v>
      </c>
      <c r="D18" s="5" t="s">
        <v>27</v>
      </c>
      <c r="E18" s="6">
        <v>1180000</v>
      </c>
      <c r="F18" s="6">
        <v>1180000</v>
      </c>
      <c r="G18" s="6">
        <v>591000</v>
      </c>
      <c r="H18" s="6">
        <v>1268165.47</v>
      </c>
      <c r="I18" s="17">
        <f t="shared" si="0"/>
        <v>214.57960575296107</v>
      </c>
      <c r="J18" s="6">
        <v>601787.71</v>
      </c>
      <c r="K18" s="4">
        <f t="shared" si="1"/>
        <v>666377.76</v>
      </c>
      <c r="L18" s="10">
        <f t="shared" si="2"/>
        <v>210.73302909426314</v>
      </c>
    </row>
    <row r="19" spans="1:12" ht="14.25" customHeight="1" x14ac:dyDescent="0.2">
      <c r="A19" s="5">
        <v>0</v>
      </c>
      <c r="B19" s="8" t="s">
        <v>7</v>
      </c>
      <c r="C19" s="8" t="s">
        <v>28</v>
      </c>
      <c r="D19" s="5" t="s">
        <v>29</v>
      </c>
      <c r="E19" s="6">
        <v>180000</v>
      </c>
      <c r="F19" s="6">
        <v>180000</v>
      </c>
      <c r="G19" s="6">
        <v>90000</v>
      </c>
      <c r="H19" s="6">
        <v>70017.919999999998</v>
      </c>
      <c r="I19" s="17">
        <f t="shared" si="0"/>
        <v>77.797688888888885</v>
      </c>
      <c r="J19" s="6">
        <v>103551.8</v>
      </c>
      <c r="K19" s="4">
        <f t="shared" si="1"/>
        <v>-33533.880000000005</v>
      </c>
      <c r="L19" s="10">
        <f t="shared" si="2"/>
        <v>67.616323424604886</v>
      </c>
    </row>
    <row r="20" spans="1:12" ht="14.25" customHeight="1" x14ac:dyDescent="0.2">
      <c r="A20" s="5">
        <v>0</v>
      </c>
      <c r="B20" s="8" t="s">
        <v>7</v>
      </c>
      <c r="C20" s="8" t="s">
        <v>30</v>
      </c>
      <c r="D20" s="5" t="s">
        <v>31</v>
      </c>
      <c r="E20" s="6">
        <v>1350000</v>
      </c>
      <c r="F20" s="6">
        <v>1350000</v>
      </c>
      <c r="G20" s="6">
        <v>975000</v>
      </c>
      <c r="H20" s="6">
        <v>676430.15</v>
      </c>
      <c r="I20" s="17">
        <f t="shared" si="0"/>
        <v>69.377451282051283</v>
      </c>
      <c r="J20" s="6">
        <v>825799.76</v>
      </c>
      <c r="K20" s="4">
        <f t="shared" si="1"/>
        <v>-149369.60999999999</v>
      </c>
      <c r="L20" s="10">
        <f t="shared" si="2"/>
        <v>81.912127220768383</v>
      </c>
    </row>
    <row r="21" spans="1:12" ht="14.25" customHeight="1" x14ac:dyDescent="0.2">
      <c r="A21" s="5">
        <v>0</v>
      </c>
      <c r="B21" s="8" t="s">
        <v>7</v>
      </c>
      <c r="C21" s="8" t="s">
        <v>32</v>
      </c>
      <c r="D21" s="5" t="s">
        <v>31</v>
      </c>
      <c r="E21" s="6">
        <v>9035400</v>
      </c>
      <c r="F21" s="6">
        <v>9535400</v>
      </c>
      <c r="G21" s="6">
        <v>5429300</v>
      </c>
      <c r="H21" s="6">
        <v>5927419.5</v>
      </c>
      <c r="I21" s="17">
        <f t="shared" si="0"/>
        <v>109.17465419114802</v>
      </c>
      <c r="J21" s="6">
        <v>4192810.26</v>
      </c>
      <c r="K21" s="4">
        <f t="shared" si="1"/>
        <v>1734609.2400000002</v>
      </c>
      <c r="L21" s="10">
        <f t="shared" si="2"/>
        <v>141.37104072055004</v>
      </c>
    </row>
    <row r="22" spans="1:12" ht="14.25" customHeight="1" x14ac:dyDescent="0.2">
      <c r="A22" s="5">
        <v>0</v>
      </c>
      <c r="B22" s="8" t="s">
        <v>7</v>
      </c>
      <c r="C22" s="8" t="s">
        <v>33</v>
      </c>
      <c r="D22" s="5" t="s">
        <v>34</v>
      </c>
      <c r="E22" s="6">
        <v>6222600</v>
      </c>
      <c r="F22" s="6">
        <v>6922600</v>
      </c>
      <c r="G22" s="6">
        <v>4290000</v>
      </c>
      <c r="H22" s="6">
        <v>4683204</v>
      </c>
      <c r="I22" s="17">
        <f t="shared" si="0"/>
        <v>109.16559440559442</v>
      </c>
      <c r="J22" s="6">
        <v>3650212.01</v>
      </c>
      <c r="K22" s="4">
        <f t="shared" si="1"/>
        <v>1032991.9900000002</v>
      </c>
      <c r="L22" s="10">
        <f t="shared" si="2"/>
        <v>128.29950663605428</v>
      </c>
    </row>
    <row r="23" spans="1:12" ht="14.25" customHeight="1" x14ac:dyDescent="0.2">
      <c r="A23" s="5">
        <v>0</v>
      </c>
      <c r="B23" s="8" t="s">
        <v>7</v>
      </c>
      <c r="C23" s="8" t="s">
        <v>35</v>
      </c>
      <c r="D23" s="5" t="s">
        <v>36</v>
      </c>
      <c r="E23" s="6">
        <v>4370000</v>
      </c>
      <c r="F23" s="6">
        <v>4670000</v>
      </c>
      <c r="G23" s="6">
        <v>2315700</v>
      </c>
      <c r="H23" s="6">
        <v>2747149.13</v>
      </c>
      <c r="I23" s="17">
        <f t="shared" si="0"/>
        <v>118.63147773891262</v>
      </c>
      <c r="J23" s="6">
        <v>2366554.85</v>
      </c>
      <c r="K23" s="4">
        <f t="shared" si="1"/>
        <v>380594.2799999998</v>
      </c>
      <c r="L23" s="10">
        <f t="shared" si="2"/>
        <v>116.08220827841788</v>
      </c>
    </row>
    <row r="24" spans="1:12" ht="14.25" customHeight="1" x14ac:dyDescent="0.2">
      <c r="A24" s="5">
        <v>0</v>
      </c>
      <c r="B24" s="8" t="s">
        <v>7</v>
      </c>
      <c r="C24" s="8" t="s">
        <v>37</v>
      </c>
      <c r="D24" s="5" t="s">
        <v>38</v>
      </c>
      <c r="E24" s="6">
        <v>128300</v>
      </c>
      <c r="F24" s="6">
        <v>128300</v>
      </c>
      <c r="G24" s="6">
        <v>97000</v>
      </c>
      <c r="H24" s="6">
        <v>77551.490000000005</v>
      </c>
      <c r="I24" s="17">
        <f t="shared" si="0"/>
        <v>79.949989690721651</v>
      </c>
      <c r="J24" s="6">
        <v>91637.27</v>
      </c>
      <c r="K24" s="4">
        <f t="shared" si="1"/>
        <v>-14085.779999999999</v>
      </c>
      <c r="L24" s="10">
        <f t="shared" si="2"/>
        <v>84.628765130170294</v>
      </c>
    </row>
    <row r="25" spans="1:12" ht="14.25" customHeight="1" x14ac:dyDescent="0.2">
      <c r="A25" s="5">
        <v>0</v>
      </c>
      <c r="B25" s="8" t="s">
        <v>7</v>
      </c>
      <c r="C25" s="8" t="s">
        <v>39</v>
      </c>
      <c r="D25" s="5" t="s">
        <v>40</v>
      </c>
      <c r="E25" s="6">
        <v>445400</v>
      </c>
      <c r="F25" s="6">
        <v>545400</v>
      </c>
      <c r="G25" s="6">
        <v>249000</v>
      </c>
      <c r="H25" s="6">
        <v>329757.90999999997</v>
      </c>
      <c r="I25" s="17">
        <f t="shared" si="0"/>
        <v>132.43289558232931</v>
      </c>
      <c r="J25" s="6">
        <v>200842.16</v>
      </c>
      <c r="K25" s="4">
        <f t="shared" si="1"/>
        <v>128915.74999999997</v>
      </c>
      <c r="L25" s="10">
        <f t="shared" si="2"/>
        <v>164.18759387969138</v>
      </c>
    </row>
    <row r="26" spans="1:12" ht="14.25" customHeight="1" x14ac:dyDescent="0.2">
      <c r="A26" s="5">
        <v>0</v>
      </c>
      <c r="B26" s="8" t="s">
        <v>7</v>
      </c>
      <c r="C26" s="8" t="s">
        <v>41</v>
      </c>
      <c r="D26" s="5" t="s">
        <v>42</v>
      </c>
      <c r="E26" s="6">
        <v>1636700</v>
      </c>
      <c r="F26" s="6">
        <v>2136700</v>
      </c>
      <c r="G26" s="6">
        <v>1024929</v>
      </c>
      <c r="H26" s="6">
        <v>1128396.42</v>
      </c>
      <c r="I26" s="17">
        <f t="shared" si="0"/>
        <v>110.0950817080988</v>
      </c>
      <c r="J26" s="6">
        <v>557888.46</v>
      </c>
      <c r="K26" s="4">
        <f t="shared" si="1"/>
        <v>570507.96</v>
      </c>
      <c r="L26" s="10">
        <f t="shared" si="2"/>
        <v>202.2620112988177</v>
      </c>
    </row>
    <row r="27" spans="1:12" ht="14.25" customHeight="1" x14ac:dyDescent="0.2">
      <c r="A27" s="5">
        <v>0</v>
      </c>
      <c r="B27" s="8" t="s">
        <v>7</v>
      </c>
      <c r="C27" s="8" t="s">
        <v>43</v>
      </c>
      <c r="D27" s="5" t="s">
        <v>44</v>
      </c>
      <c r="E27" s="6">
        <v>1674000</v>
      </c>
      <c r="F27" s="6">
        <v>1974000</v>
      </c>
      <c r="G27" s="6">
        <v>1112000</v>
      </c>
      <c r="H27" s="6">
        <v>1233882.54</v>
      </c>
      <c r="I27" s="17">
        <f t="shared" si="0"/>
        <v>110.96066007194246</v>
      </c>
      <c r="J27" s="6">
        <v>832364.08</v>
      </c>
      <c r="K27" s="4">
        <f t="shared" si="1"/>
        <v>401518.46000000008</v>
      </c>
      <c r="L27" s="10">
        <f t="shared" si="2"/>
        <v>148.23832138455569</v>
      </c>
    </row>
    <row r="28" spans="1:12" ht="14.25" customHeight="1" x14ac:dyDescent="0.2">
      <c r="A28" s="5">
        <v>0</v>
      </c>
      <c r="B28" s="8" t="s">
        <v>7</v>
      </c>
      <c r="C28" s="8" t="s">
        <v>45</v>
      </c>
      <c r="D28" s="5" t="s">
        <v>46</v>
      </c>
      <c r="E28" s="6">
        <v>5893900</v>
      </c>
      <c r="F28" s="6">
        <v>5893900</v>
      </c>
      <c r="G28" s="6">
        <v>2985900</v>
      </c>
      <c r="H28" s="6">
        <v>3506106.4</v>
      </c>
      <c r="I28" s="17">
        <f t="shared" si="0"/>
        <v>117.42209719012693</v>
      </c>
      <c r="J28" s="6">
        <v>2767755.94</v>
      </c>
      <c r="K28" s="4">
        <f t="shared" si="1"/>
        <v>738350.46</v>
      </c>
      <c r="L28" s="10">
        <f t="shared" si="2"/>
        <v>126.6768629895886</v>
      </c>
    </row>
    <row r="29" spans="1:12" ht="14.25" customHeight="1" x14ac:dyDescent="0.2">
      <c r="A29" s="5">
        <v>0</v>
      </c>
      <c r="B29" s="8" t="s">
        <v>7</v>
      </c>
      <c r="C29" s="8" t="s">
        <v>47</v>
      </c>
      <c r="D29" s="5" t="s">
        <v>48</v>
      </c>
      <c r="E29" s="6">
        <v>28675600</v>
      </c>
      <c r="F29" s="6">
        <v>28975600</v>
      </c>
      <c r="G29" s="6">
        <v>14950600</v>
      </c>
      <c r="H29" s="6">
        <v>14778138.83</v>
      </c>
      <c r="I29" s="17">
        <f t="shared" si="0"/>
        <v>98.846459874520093</v>
      </c>
      <c r="J29" s="6">
        <v>12414696.33</v>
      </c>
      <c r="K29" s="4">
        <f t="shared" si="1"/>
        <v>2363442.5</v>
      </c>
      <c r="L29" s="10">
        <f t="shared" si="2"/>
        <v>119.03745719731189</v>
      </c>
    </row>
    <row r="30" spans="1:12" ht="14.25" customHeight="1" x14ac:dyDescent="0.2">
      <c r="A30" s="5">
        <v>0</v>
      </c>
      <c r="B30" s="8" t="s">
        <v>7</v>
      </c>
      <c r="C30" s="8" t="s">
        <v>49</v>
      </c>
      <c r="D30" s="5" t="s">
        <v>50</v>
      </c>
      <c r="E30" s="6">
        <v>2670600</v>
      </c>
      <c r="F30" s="6">
        <v>2670600</v>
      </c>
      <c r="G30" s="6">
        <v>1145600</v>
      </c>
      <c r="H30" s="6">
        <v>743141.25</v>
      </c>
      <c r="I30" s="17">
        <f t="shared" si="0"/>
        <v>64.869173358938554</v>
      </c>
      <c r="J30" s="6">
        <v>1103551.7</v>
      </c>
      <c r="K30" s="4">
        <f t="shared" si="1"/>
        <v>-360410.44999999995</v>
      </c>
      <c r="L30" s="10">
        <f t="shared" si="2"/>
        <v>67.340864048326878</v>
      </c>
    </row>
    <row r="31" spans="1:12" ht="14.25" customHeight="1" x14ac:dyDescent="0.2">
      <c r="A31" s="5">
        <v>0</v>
      </c>
      <c r="B31" s="8" t="s">
        <v>7</v>
      </c>
      <c r="C31" s="8" t="s">
        <v>51</v>
      </c>
      <c r="D31" s="5" t="s">
        <v>52</v>
      </c>
      <c r="E31" s="6">
        <v>2604900</v>
      </c>
      <c r="F31" s="6">
        <v>2604900</v>
      </c>
      <c r="G31" s="6">
        <v>1325000</v>
      </c>
      <c r="H31" s="6">
        <v>1054180.81</v>
      </c>
      <c r="I31" s="17">
        <f t="shared" si="0"/>
        <v>79.56081584905661</v>
      </c>
      <c r="J31" s="6">
        <v>1293734.82</v>
      </c>
      <c r="K31" s="4">
        <f t="shared" si="1"/>
        <v>-239554.01</v>
      </c>
      <c r="L31" s="10">
        <f t="shared" si="2"/>
        <v>81.483530759417917</v>
      </c>
    </row>
    <row r="32" spans="1:12" ht="14.25" customHeight="1" x14ac:dyDescent="0.2">
      <c r="A32" s="5">
        <v>0</v>
      </c>
      <c r="B32" s="8" t="s">
        <v>7</v>
      </c>
      <c r="C32" s="8" t="s">
        <v>53</v>
      </c>
      <c r="D32" s="5" t="s">
        <v>54</v>
      </c>
      <c r="E32" s="6">
        <v>50000</v>
      </c>
      <c r="F32" s="6">
        <v>50000</v>
      </c>
      <c r="G32" s="6">
        <v>0</v>
      </c>
      <c r="H32" s="6">
        <v>25000</v>
      </c>
      <c r="I32" s="17">
        <f t="shared" si="0"/>
        <v>0</v>
      </c>
      <c r="J32" s="6">
        <v>19922.689999999999</v>
      </c>
      <c r="K32" s="4">
        <f t="shared" si="1"/>
        <v>5077.3100000000013</v>
      </c>
      <c r="L32" s="10">
        <f t="shared" si="2"/>
        <v>125.48506250912905</v>
      </c>
    </row>
    <row r="33" spans="1:12" ht="14.25" customHeight="1" x14ac:dyDescent="0.2">
      <c r="A33" s="5">
        <v>0</v>
      </c>
      <c r="B33" s="8" t="s">
        <v>7</v>
      </c>
      <c r="C33" s="8" t="s">
        <v>55</v>
      </c>
      <c r="D33" s="5" t="s">
        <v>56</v>
      </c>
      <c r="E33" s="6">
        <v>131500</v>
      </c>
      <c r="F33" s="6">
        <v>131500</v>
      </c>
      <c r="G33" s="6">
        <v>56250</v>
      </c>
      <c r="H33" s="6">
        <v>125000</v>
      </c>
      <c r="I33" s="17">
        <f t="shared" si="0"/>
        <v>222.22222222222223</v>
      </c>
      <c r="J33" s="6">
        <v>72916.67</v>
      </c>
      <c r="K33" s="4">
        <f t="shared" si="1"/>
        <v>52083.33</v>
      </c>
      <c r="L33" s="10">
        <f t="shared" si="2"/>
        <v>171.4285635918371</v>
      </c>
    </row>
    <row r="34" spans="1:12" ht="14.25" customHeight="1" x14ac:dyDescent="0.2">
      <c r="A34" s="5">
        <v>0</v>
      </c>
      <c r="B34" s="8" t="s">
        <v>7</v>
      </c>
      <c r="C34" s="8" t="s">
        <v>57</v>
      </c>
      <c r="D34" s="5" t="s">
        <v>58</v>
      </c>
      <c r="E34" s="6">
        <v>0</v>
      </c>
      <c r="F34" s="6">
        <v>0</v>
      </c>
      <c r="G34" s="6">
        <v>0</v>
      </c>
      <c r="H34" s="6">
        <v>32</v>
      </c>
      <c r="I34" s="17">
        <f t="shared" si="0"/>
        <v>0</v>
      </c>
      <c r="J34" s="6">
        <v>215.8</v>
      </c>
      <c r="K34" s="4">
        <f t="shared" si="1"/>
        <v>-183.8</v>
      </c>
      <c r="L34" s="10">
        <f t="shared" si="2"/>
        <v>14.828544949026876</v>
      </c>
    </row>
    <row r="35" spans="1:12" ht="14.25" customHeight="1" x14ac:dyDescent="0.2">
      <c r="A35" s="5">
        <v>0</v>
      </c>
      <c r="B35" s="8" t="s">
        <v>7</v>
      </c>
      <c r="C35" s="8" t="s">
        <v>59</v>
      </c>
      <c r="D35" s="5" t="s">
        <v>60</v>
      </c>
      <c r="E35" s="6">
        <v>4800</v>
      </c>
      <c r="F35" s="6">
        <v>4800</v>
      </c>
      <c r="G35" s="6">
        <v>1300</v>
      </c>
      <c r="H35" s="6">
        <v>2101.46</v>
      </c>
      <c r="I35" s="17">
        <f t="shared" si="0"/>
        <v>161.65076923076924</v>
      </c>
      <c r="J35" s="6">
        <v>985.5</v>
      </c>
      <c r="K35" s="4">
        <f t="shared" si="1"/>
        <v>1115.96</v>
      </c>
      <c r="L35" s="10">
        <f t="shared" si="2"/>
        <v>213.23795027904615</v>
      </c>
    </row>
    <row r="36" spans="1:12" ht="14.25" customHeight="1" x14ac:dyDescent="0.2">
      <c r="A36" s="5">
        <v>0</v>
      </c>
      <c r="B36" s="8" t="s">
        <v>7</v>
      </c>
      <c r="C36" s="8" t="s">
        <v>61</v>
      </c>
      <c r="D36" s="5" t="s">
        <v>62</v>
      </c>
      <c r="E36" s="6">
        <v>3343900</v>
      </c>
      <c r="F36" s="6">
        <v>3343900</v>
      </c>
      <c r="G36" s="6">
        <v>1902200</v>
      </c>
      <c r="H36" s="6">
        <v>1374961.59</v>
      </c>
      <c r="I36" s="17">
        <f t="shared" si="0"/>
        <v>72.282703711491962</v>
      </c>
      <c r="J36" s="6">
        <v>1794172.62</v>
      </c>
      <c r="K36" s="4">
        <f t="shared" si="1"/>
        <v>-419211.03</v>
      </c>
      <c r="L36" s="10">
        <f t="shared" si="2"/>
        <v>76.634855234832429</v>
      </c>
    </row>
    <row r="37" spans="1:12" ht="14.25" customHeight="1" x14ac:dyDescent="0.2">
      <c r="A37" s="5">
        <v>0</v>
      </c>
      <c r="B37" s="8" t="s">
        <v>7</v>
      </c>
      <c r="C37" s="8" t="s">
        <v>63</v>
      </c>
      <c r="D37" s="5" t="s">
        <v>64</v>
      </c>
      <c r="E37" s="6">
        <v>33317500</v>
      </c>
      <c r="F37" s="6">
        <v>33417500</v>
      </c>
      <c r="G37" s="6">
        <v>17801000</v>
      </c>
      <c r="H37" s="6">
        <v>18662906.260000002</v>
      </c>
      <c r="I37" s="17">
        <f t="shared" si="0"/>
        <v>104.84189798325939</v>
      </c>
      <c r="J37" s="6">
        <v>15891227.800000001</v>
      </c>
      <c r="K37" s="4">
        <f t="shared" si="1"/>
        <v>2771678.4600000009</v>
      </c>
      <c r="L37" s="10">
        <f t="shared" si="2"/>
        <v>117.44156269662184</v>
      </c>
    </row>
    <row r="38" spans="1:12" ht="14.25" customHeight="1" x14ac:dyDescent="0.2">
      <c r="A38" s="5">
        <v>0</v>
      </c>
      <c r="B38" s="8" t="s">
        <v>7</v>
      </c>
      <c r="C38" s="8" t="s">
        <v>65</v>
      </c>
      <c r="D38" s="5" t="s">
        <v>66</v>
      </c>
      <c r="E38" s="6">
        <v>24703300</v>
      </c>
      <c r="F38" s="6">
        <v>24953300</v>
      </c>
      <c r="G38" s="6">
        <v>12038300</v>
      </c>
      <c r="H38" s="6">
        <v>12342052.02</v>
      </c>
      <c r="I38" s="17">
        <f t="shared" si="0"/>
        <v>102.5232135766678</v>
      </c>
      <c r="J38" s="6">
        <v>9506601.1400000006</v>
      </c>
      <c r="K38" s="4">
        <f t="shared" si="1"/>
        <v>2835450.879999999</v>
      </c>
      <c r="L38" s="10">
        <f t="shared" si="2"/>
        <v>129.82612648036266</v>
      </c>
    </row>
    <row r="39" spans="1:12" ht="14.25" customHeight="1" x14ac:dyDescent="0.2">
      <c r="A39" s="5">
        <v>0</v>
      </c>
      <c r="B39" s="8" t="s">
        <v>7</v>
      </c>
      <c r="C39" s="8" t="s">
        <v>67</v>
      </c>
      <c r="D39" s="5" t="s">
        <v>68</v>
      </c>
      <c r="E39" s="6">
        <v>20800</v>
      </c>
      <c r="F39" s="6">
        <v>45800</v>
      </c>
      <c r="G39" s="6">
        <v>37000</v>
      </c>
      <c r="H39" s="6">
        <v>46621</v>
      </c>
      <c r="I39" s="17">
        <f t="shared" si="0"/>
        <v>126.00270270270271</v>
      </c>
      <c r="J39" s="6">
        <v>20500</v>
      </c>
      <c r="K39" s="4">
        <f t="shared" si="1"/>
        <v>26121</v>
      </c>
      <c r="L39" s="10">
        <f t="shared" si="2"/>
        <v>227.41951219512197</v>
      </c>
    </row>
    <row r="40" spans="1:12" ht="14.25" customHeight="1" x14ac:dyDescent="0.2">
      <c r="A40" s="5">
        <v>0</v>
      </c>
      <c r="B40" s="8" t="s">
        <v>7</v>
      </c>
      <c r="C40" s="8" t="s">
        <v>69</v>
      </c>
      <c r="D40" s="5" t="s">
        <v>70</v>
      </c>
      <c r="E40" s="6">
        <v>550000</v>
      </c>
      <c r="F40" s="6">
        <v>2850000</v>
      </c>
      <c r="G40" s="6">
        <v>2575200</v>
      </c>
      <c r="H40" s="6">
        <v>3107690.17</v>
      </c>
      <c r="I40" s="17">
        <f t="shared" si="0"/>
        <v>120.67762387387387</v>
      </c>
      <c r="J40" s="6">
        <v>2343119.64</v>
      </c>
      <c r="K40" s="4">
        <f t="shared" si="1"/>
        <v>764570.5299999998</v>
      </c>
      <c r="L40" s="10">
        <f t="shared" si="2"/>
        <v>132.63045202420821</v>
      </c>
    </row>
    <row r="41" spans="1:12" ht="14.25" customHeight="1" x14ac:dyDescent="0.2">
      <c r="A41" s="5">
        <v>0</v>
      </c>
      <c r="B41" s="8" t="s">
        <v>7</v>
      </c>
      <c r="C41" s="8" t="s">
        <v>71</v>
      </c>
      <c r="D41" s="5" t="s">
        <v>72</v>
      </c>
      <c r="E41" s="6">
        <v>25000</v>
      </c>
      <c r="F41" s="6">
        <v>215000</v>
      </c>
      <c r="G41" s="6">
        <v>190000</v>
      </c>
      <c r="H41" s="6">
        <v>244817.18</v>
      </c>
      <c r="I41" s="17">
        <f t="shared" ref="I41:I68" si="3">IF(G41=0,0,H41/G41*100)</f>
        <v>128.85114736842104</v>
      </c>
      <c r="J41" s="6">
        <v>24353.279999999999</v>
      </c>
      <c r="K41" s="4">
        <f t="shared" si="1"/>
        <v>220463.9</v>
      </c>
      <c r="L41" s="10">
        <f t="shared" si="2"/>
        <v>1005.273950777883</v>
      </c>
    </row>
    <row r="42" spans="1:12" ht="14.25" customHeight="1" x14ac:dyDescent="0.2">
      <c r="A42" s="5">
        <v>0</v>
      </c>
      <c r="B42" s="8" t="s">
        <v>7</v>
      </c>
      <c r="C42" s="8" t="s">
        <v>73</v>
      </c>
      <c r="D42" s="5" t="s">
        <v>74</v>
      </c>
      <c r="E42" s="6">
        <v>48500</v>
      </c>
      <c r="F42" s="6">
        <v>48500</v>
      </c>
      <c r="G42" s="6">
        <v>26000</v>
      </c>
      <c r="H42" s="6">
        <v>28160</v>
      </c>
      <c r="I42" s="17">
        <f t="shared" si="3"/>
        <v>108.30769230769231</v>
      </c>
      <c r="J42" s="6">
        <v>27192</v>
      </c>
      <c r="K42" s="4">
        <f t="shared" si="1"/>
        <v>968</v>
      </c>
      <c r="L42" s="10">
        <f t="shared" si="2"/>
        <v>103.5598705501618</v>
      </c>
    </row>
    <row r="43" spans="1:12" ht="14.25" customHeight="1" x14ac:dyDescent="0.2">
      <c r="A43" s="5">
        <v>0</v>
      </c>
      <c r="B43" s="8" t="s">
        <v>7</v>
      </c>
      <c r="C43" s="8" t="s">
        <v>75</v>
      </c>
      <c r="D43" s="5" t="s">
        <v>76</v>
      </c>
      <c r="E43" s="6">
        <v>1249000</v>
      </c>
      <c r="F43" s="6">
        <v>1249000</v>
      </c>
      <c r="G43" s="6">
        <v>660000</v>
      </c>
      <c r="H43" s="6">
        <v>505299.99</v>
      </c>
      <c r="I43" s="17">
        <f t="shared" si="3"/>
        <v>76.560604545454552</v>
      </c>
      <c r="J43" s="6">
        <v>593803.68000000005</v>
      </c>
      <c r="K43" s="4">
        <f t="shared" si="1"/>
        <v>-88503.690000000061</v>
      </c>
      <c r="L43" s="10">
        <f t="shared" si="2"/>
        <v>85.095462864090024</v>
      </c>
    </row>
    <row r="44" spans="1:12" ht="14.25" customHeight="1" x14ac:dyDescent="0.2">
      <c r="A44" s="5">
        <v>0</v>
      </c>
      <c r="B44" s="8" t="s">
        <v>7</v>
      </c>
      <c r="C44" s="8" t="s">
        <v>77</v>
      </c>
      <c r="D44" s="5" t="s">
        <v>78</v>
      </c>
      <c r="E44" s="6">
        <v>1465700</v>
      </c>
      <c r="F44" s="6">
        <v>1465700</v>
      </c>
      <c r="G44" s="6">
        <v>651000</v>
      </c>
      <c r="H44" s="6">
        <v>881178.8</v>
      </c>
      <c r="I44" s="17">
        <f t="shared" si="3"/>
        <v>135.35772657450079</v>
      </c>
      <c r="J44" s="6">
        <v>662568.44999999995</v>
      </c>
      <c r="K44" s="4">
        <f t="shared" si="1"/>
        <v>218610.35000000009</v>
      </c>
      <c r="L44" s="10">
        <f t="shared" si="2"/>
        <v>132.99437967503584</v>
      </c>
    </row>
    <row r="45" spans="1:12" ht="14.25" customHeight="1" x14ac:dyDescent="0.2">
      <c r="A45" s="5">
        <v>0</v>
      </c>
      <c r="B45" s="8" t="s">
        <v>7</v>
      </c>
      <c r="C45" s="8" t="s">
        <v>79</v>
      </c>
      <c r="D45" s="5" t="s">
        <v>80</v>
      </c>
      <c r="E45" s="6">
        <v>450000</v>
      </c>
      <c r="F45" s="6">
        <v>450000</v>
      </c>
      <c r="G45" s="6">
        <v>238400</v>
      </c>
      <c r="H45" s="6">
        <v>251197.7</v>
      </c>
      <c r="I45" s="17">
        <f t="shared" si="3"/>
        <v>105.36816275167786</v>
      </c>
      <c r="J45" s="6">
        <v>240294.21</v>
      </c>
      <c r="K45" s="4">
        <f t="shared" si="1"/>
        <v>10903.49000000002</v>
      </c>
      <c r="L45" s="10">
        <f t="shared" si="2"/>
        <v>104.53755835398614</v>
      </c>
    </row>
    <row r="46" spans="1:12" ht="14.25" customHeight="1" x14ac:dyDescent="0.2">
      <c r="A46" s="5">
        <v>0</v>
      </c>
      <c r="B46" s="8" t="s">
        <v>7</v>
      </c>
      <c r="C46" s="8" t="s">
        <v>81</v>
      </c>
      <c r="D46" s="5" t="s">
        <v>82</v>
      </c>
      <c r="E46" s="6">
        <v>493300</v>
      </c>
      <c r="F46" s="6">
        <v>493300</v>
      </c>
      <c r="G46" s="6">
        <v>193300</v>
      </c>
      <c r="H46" s="6">
        <v>203563.56</v>
      </c>
      <c r="I46" s="17">
        <f t="shared" si="3"/>
        <v>105.30965338851526</v>
      </c>
      <c r="J46" s="6">
        <v>172150.99</v>
      </c>
      <c r="K46" s="4">
        <f t="shared" si="1"/>
        <v>31412.570000000007</v>
      </c>
      <c r="L46" s="10">
        <f t="shared" si="2"/>
        <v>118.24710389408739</v>
      </c>
    </row>
    <row r="47" spans="1:12" ht="14.25" customHeight="1" x14ac:dyDescent="0.2">
      <c r="A47" s="5">
        <v>0</v>
      </c>
      <c r="B47" s="8" t="s">
        <v>7</v>
      </c>
      <c r="C47" s="8" t="s">
        <v>83</v>
      </c>
      <c r="D47" s="5" t="s">
        <v>84</v>
      </c>
      <c r="E47" s="6">
        <v>20800</v>
      </c>
      <c r="F47" s="6">
        <v>25800</v>
      </c>
      <c r="G47" s="6">
        <v>7600</v>
      </c>
      <c r="H47" s="6">
        <v>34085</v>
      </c>
      <c r="I47" s="17">
        <f t="shared" si="3"/>
        <v>448.48684210526312</v>
      </c>
      <c r="J47" s="6">
        <v>3026</v>
      </c>
      <c r="K47" s="4">
        <f t="shared" si="1"/>
        <v>31059</v>
      </c>
      <c r="L47" s="10">
        <f t="shared" si="2"/>
        <v>1126.4044943820224</v>
      </c>
    </row>
    <row r="48" spans="1:12" ht="14.25" customHeight="1" x14ac:dyDescent="0.2">
      <c r="A48" s="5">
        <v>0</v>
      </c>
      <c r="B48" s="8" t="s">
        <v>7</v>
      </c>
      <c r="C48" s="8" t="s">
        <v>85</v>
      </c>
      <c r="D48" s="5" t="s">
        <v>86</v>
      </c>
      <c r="E48" s="6">
        <v>59000</v>
      </c>
      <c r="F48" s="6">
        <v>59000</v>
      </c>
      <c r="G48" s="6">
        <v>52400</v>
      </c>
      <c r="H48" s="6">
        <v>49287.15</v>
      </c>
      <c r="I48" s="17">
        <f t="shared" si="3"/>
        <v>94.059446564885491</v>
      </c>
      <c r="J48" s="6">
        <v>58587.55</v>
      </c>
      <c r="K48" s="4">
        <f t="shared" si="1"/>
        <v>-9300.4000000000015</v>
      </c>
      <c r="L48" s="10">
        <f t="shared" si="2"/>
        <v>84.125637614134746</v>
      </c>
    </row>
    <row r="49" spans="1:12" ht="14.25" customHeight="1" x14ac:dyDescent="0.2">
      <c r="A49" s="5">
        <v>0</v>
      </c>
      <c r="B49" s="8" t="s">
        <v>7</v>
      </c>
      <c r="C49" s="8" t="s">
        <v>87</v>
      </c>
      <c r="D49" s="5" t="s">
        <v>88</v>
      </c>
      <c r="E49" s="6">
        <v>550000</v>
      </c>
      <c r="F49" s="6">
        <v>550000</v>
      </c>
      <c r="G49" s="6">
        <v>285000</v>
      </c>
      <c r="H49" s="6">
        <v>163586</v>
      </c>
      <c r="I49" s="17">
        <f t="shared" si="3"/>
        <v>57.398596491228069</v>
      </c>
      <c r="J49" s="6">
        <v>414729.98</v>
      </c>
      <c r="K49" s="4">
        <f t="shared" si="1"/>
        <v>-251143.97999999998</v>
      </c>
      <c r="L49" s="10">
        <f t="shared" si="2"/>
        <v>39.443977500734334</v>
      </c>
    </row>
    <row r="50" spans="1:12" ht="14.25" customHeight="1" x14ac:dyDescent="0.2">
      <c r="A50" s="5">
        <v>0</v>
      </c>
      <c r="B50" s="8" t="s">
        <v>7</v>
      </c>
      <c r="C50" s="8" t="s">
        <v>89</v>
      </c>
      <c r="D50" s="5" t="s">
        <v>90</v>
      </c>
      <c r="E50" s="6">
        <v>30000</v>
      </c>
      <c r="F50" s="6">
        <v>30000</v>
      </c>
      <c r="G50" s="6">
        <v>30000</v>
      </c>
      <c r="H50" s="6">
        <v>0</v>
      </c>
      <c r="I50" s="17">
        <f t="shared" si="3"/>
        <v>0</v>
      </c>
      <c r="J50" s="6">
        <v>26577.54</v>
      </c>
      <c r="K50" s="4">
        <f t="shared" si="1"/>
        <v>-26577.54</v>
      </c>
      <c r="L50" s="10">
        <f t="shared" si="2"/>
        <v>0</v>
      </c>
    </row>
    <row r="51" spans="1:12" ht="14.25" customHeight="1" x14ac:dyDescent="0.2">
      <c r="A51" s="5">
        <v>0</v>
      </c>
      <c r="B51" s="8" t="s">
        <v>7</v>
      </c>
      <c r="C51" s="8" t="s">
        <v>91</v>
      </c>
      <c r="D51" s="5" t="s">
        <v>92</v>
      </c>
      <c r="E51" s="6">
        <v>55604900</v>
      </c>
      <c r="F51" s="6">
        <v>55604900</v>
      </c>
      <c r="G51" s="6">
        <v>27802200</v>
      </c>
      <c r="H51" s="6">
        <v>27802200</v>
      </c>
      <c r="I51" s="17">
        <f t="shared" si="3"/>
        <v>100</v>
      </c>
      <c r="J51" s="6">
        <v>20566200</v>
      </c>
      <c r="K51" s="4">
        <f t="shared" si="1"/>
        <v>7236000</v>
      </c>
      <c r="L51" s="10">
        <f t="shared" si="2"/>
        <v>135.18394258540712</v>
      </c>
    </row>
    <row r="52" spans="1:12" ht="14.25" customHeight="1" x14ac:dyDescent="0.2">
      <c r="A52" s="5">
        <v>0</v>
      </c>
      <c r="B52" s="8" t="s">
        <v>7</v>
      </c>
      <c r="C52" s="8" t="s">
        <v>93</v>
      </c>
      <c r="D52" s="5" t="s">
        <v>94</v>
      </c>
      <c r="E52" s="6">
        <v>2840200</v>
      </c>
      <c r="F52" s="6">
        <v>0</v>
      </c>
      <c r="G52" s="6">
        <v>0</v>
      </c>
      <c r="H52" s="6">
        <v>0</v>
      </c>
      <c r="I52" s="17">
        <f t="shared" si="3"/>
        <v>0</v>
      </c>
      <c r="J52" s="6">
        <v>0</v>
      </c>
      <c r="K52" s="4">
        <f t="shared" si="1"/>
        <v>0</v>
      </c>
      <c r="L52" s="10"/>
    </row>
    <row r="53" spans="1:12" ht="14.25" customHeight="1" x14ac:dyDescent="0.2">
      <c r="A53" s="5">
        <v>0</v>
      </c>
      <c r="B53" s="8" t="s">
        <v>7</v>
      </c>
      <c r="C53" s="8" t="s">
        <v>95</v>
      </c>
      <c r="D53" s="5" t="s">
        <v>96</v>
      </c>
      <c r="E53" s="6">
        <v>0</v>
      </c>
      <c r="F53" s="6">
        <v>2840200</v>
      </c>
      <c r="G53" s="6">
        <v>1420200</v>
      </c>
      <c r="H53" s="6">
        <v>1420200</v>
      </c>
      <c r="I53" s="17">
        <f t="shared" si="3"/>
        <v>100</v>
      </c>
      <c r="J53" s="6">
        <v>0</v>
      </c>
      <c r="K53" s="4">
        <f t="shared" si="1"/>
        <v>1420200</v>
      </c>
      <c r="L53" s="10"/>
    </row>
    <row r="54" spans="1:12" ht="14.25" customHeight="1" x14ac:dyDescent="0.2">
      <c r="A54" s="5">
        <v>0</v>
      </c>
      <c r="B54" s="8" t="s">
        <v>7</v>
      </c>
      <c r="C54" s="8" t="s">
        <v>97</v>
      </c>
      <c r="D54" s="5" t="s">
        <v>98</v>
      </c>
      <c r="E54" s="6">
        <v>0</v>
      </c>
      <c r="F54" s="6">
        <v>6290600</v>
      </c>
      <c r="G54" s="6">
        <v>6290600</v>
      </c>
      <c r="H54" s="6">
        <v>6290600</v>
      </c>
      <c r="I54" s="17">
        <f t="shared" si="3"/>
        <v>100</v>
      </c>
      <c r="J54" s="6">
        <v>0</v>
      </c>
      <c r="K54" s="4">
        <f t="shared" si="1"/>
        <v>6290600</v>
      </c>
      <c r="L54" s="10"/>
    </row>
    <row r="55" spans="1:12" ht="14.25" customHeight="1" x14ac:dyDescent="0.2">
      <c r="A55" s="5">
        <v>0</v>
      </c>
      <c r="B55" s="8" t="s">
        <v>7</v>
      </c>
      <c r="C55" s="8" t="s">
        <v>99</v>
      </c>
      <c r="D55" s="5" t="s">
        <v>100</v>
      </c>
      <c r="E55" s="6">
        <v>0</v>
      </c>
      <c r="F55" s="6">
        <v>103753200</v>
      </c>
      <c r="G55" s="6">
        <v>92879800</v>
      </c>
      <c r="H55" s="6">
        <v>92879800</v>
      </c>
      <c r="I55" s="17">
        <f t="shared" si="3"/>
        <v>100</v>
      </c>
      <c r="J55" s="6">
        <v>59179500</v>
      </c>
      <c r="K55" s="4">
        <f t="shared" si="1"/>
        <v>33700300</v>
      </c>
      <c r="L55" s="10">
        <f t="shared" si="2"/>
        <v>156.9459018748046</v>
      </c>
    </row>
    <row r="56" spans="1:12" ht="14.25" customHeight="1" x14ac:dyDescent="0.2">
      <c r="A56" s="5">
        <v>0</v>
      </c>
      <c r="B56" s="8" t="s">
        <v>7</v>
      </c>
      <c r="C56" s="8" t="s">
        <v>101</v>
      </c>
      <c r="D56" s="5" t="s">
        <v>102</v>
      </c>
      <c r="E56" s="6">
        <v>0</v>
      </c>
      <c r="F56" s="6">
        <v>211800</v>
      </c>
      <c r="G56" s="6">
        <v>211800</v>
      </c>
      <c r="H56" s="6">
        <v>211800</v>
      </c>
      <c r="I56" s="17">
        <f t="shared" si="3"/>
        <v>100</v>
      </c>
      <c r="J56" s="6">
        <v>131400</v>
      </c>
      <c r="K56" s="4">
        <f t="shared" si="1"/>
        <v>80400</v>
      </c>
      <c r="L56" s="10">
        <f t="shared" si="2"/>
        <v>161.18721461187215</v>
      </c>
    </row>
    <row r="57" spans="1:12" ht="14.25" customHeight="1" x14ac:dyDescent="0.2">
      <c r="A57" s="5">
        <v>0</v>
      </c>
      <c r="B57" s="8" t="s">
        <v>7</v>
      </c>
      <c r="C57" s="8" t="s">
        <v>103</v>
      </c>
      <c r="D57" s="5" t="s">
        <v>104</v>
      </c>
      <c r="E57" s="6">
        <v>0</v>
      </c>
      <c r="F57" s="6">
        <v>3022400</v>
      </c>
      <c r="G57" s="6">
        <v>1808800</v>
      </c>
      <c r="H57" s="6">
        <v>1808800</v>
      </c>
      <c r="I57" s="17">
        <f t="shared" si="3"/>
        <v>100</v>
      </c>
      <c r="J57" s="6">
        <v>1050600</v>
      </c>
      <c r="K57" s="4">
        <f t="shared" si="1"/>
        <v>758200</v>
      </c>
      <c r="L57" s="10">
        <f t="shared" si="2"/>
        <v>172.16828478964402</v>
      </c>
    </row>
    <row r="58" spans="1:12" ht="14.25" customHeight="1" x14ac:dyDescent="0.2">
      <c r="A58" s="5">
        <v>0</v>
      </c>
      <c r="B58" s="8" t="s">
        <v>7</v>
      </c>
      <c r="C58" s="8" t="s">
        <v>105</v>
      </c>
      <c r="D58" s="5" t="s">
        <v>106</v>
      </c>
      <c r="E58" s="6">
        <v>0</v>
      </c>
      <c r="F58" s="6">
        <v>10860300</v>
      </c>
      <c r="G58" s="6">
        <v>10860300</v>
      </c>
      <c r="H58" s="6">
        <v>10860300</v>
      </c>
      <c r="I58" s="17">
        <f t="shared" si="3"/>
        <v>100</v>
      </c>
      <c r="J58" s="6">
        <v>5722900</v>
      </c>
      <c r="K58" s="4">
        <f t="shared" si="1"/>
        <v>5137400</v>
      </c>
      <c r="L58" s="10">
        <f t="shared" si="2"/>
        <v>189.76917297174509</v>
      </c>
    </row>
    <row r="59" spans="1:12" ht="14.25" customHeight="1" x14ac:dyDescent="0.2">
      <c r="A59" s="5">
        <v>0</v>
      </c>
      <c r="B59" s="8" t="s">
        <v>7</v>
      </c>
      <c r="C59" s="8" t="s">
        <v>107</v>
      </c>
      <c r="D59" s="5" t="s">
        <v>108</v>
      </c>
      <c r="E59" s="6">
        <v>0</v>
      </c>
      <c r="F59" s="6">
        <v>0</v>
      </c>
      <c r="G59" s="6">
        <v>0</v>
      </c>
      <c r="H59" s="6">
        <v>0</v>
      </c>
      <c r="I59" s="17">
        <f t="shared" si="3"/>
        <v>0</v>
      </c>
      <c r="J59" s="6">
        <v>6102841.5599999996</v>
      </c>
      <c r="K59" s="4">
        <f t="shared" si="1"/>
        <v>-6102841.5599999996</v>
      </c>
      <c r="L59" s="10">
        <f t="shared" si="2"/>
        <v>0</v>
      </c>
    </row>
    <row r="60" spans="1:12" ht="14.25" customHeight="1" x14ac:dyDescent="0.2">
      <c r="A60" s="5">
        <v>0</v>
      </c>
      <c r="B60" s="8" t="s">
        <v>7</v>
      </c>
      <c r="C60" s="8" t="s">
        <v>109</v>
      </c>
      <c r="D60" s="5" t="s">
        <v>110</v>
      </c>
      <c r="E60" s="6">
        <v>0</v>
      </c>
      <c r="F60" s="6">
        <v>1742086</v>
      </c>
      <c r="G60" s="6">
        <v>1561372</v>
      </c>
      <c r="H60" s="6">
        <v>1561372</v>
      </c>
      <c r="I60" s="17">
        <f t="shared" si="3"/>
        <v>100</v>
      </c>
      <c r="J60" s="6">
        <v>1284574</v>
      </c>
      <c r="K60" s="4">
        <f t="shared" si="1"/>
        <v>276798</v>
      </c>
      <c r="L60" s="10">
        <f t="shared" si="2"/>
        <v>121.54784387664705</v>
      </c>
    </row>
    <row r="61" spans="1:12" ht="14.25" customHeight="1" x14ac:dyDescent="0.2">
      <c r="A61" s="5">
        <v>0</v>
      </c>
      <c r="B61" s="8" t="s">
        <v>7</v>
      </c>
      <c r="C61" s="8" t="s">
        <v>111</v>
      </c>
      <c r="D61" s="5" t="s">
        <v>112</v>
      </c>
      <c r="E61" s="6">
        <v>0</v>
      </c>
      <c r="F61" s="6">
        <v>0</v>
      </c>
      <c r="G61" s="6">
        <v>0</v>
      </c>
      <c r="H61" s="6">
        <v>0</v>
      </c>
      <c r="I61" s="17">
        <f t="shared" si="3"/>
        <v>0</v>
      </c>
      <c r="J61" s="6">
        <v>0</v>
      </c>
      <c r="K61" s="4">
        <f t="shared" si="1"/>
        <v>0</v>
      </c>
      <c r="L61" s="10"/>
    </row>
    <row r="62" spans="1:12" ht="14.25" customHeight="1" x14ac:dyDescent="0.2">
      <c r="A62" s="5">
        <v>0</v>
      </c>
      <c r="B62" s="8" t="s">
        <v>7</v>
      </c>
      <c r="C62" s="8" t="s">
        <v>113</v>
      </c>
      <c r="D62" s="5" t="s">
        <v>114</v>
      </c>
      <c r="E62" s="6">
        <v>0</v>
      </c>
      <c r="F62" s="6">
        <v>0</v>
      </c>
      <c r="G62" s="6">
        <v>0</v>
      </c>
      <c r="H62" s="6">
        <v>0</v>
      </c>
      <c r="I62" s="17">
        <f t="shared" si="3"/>
        <v>0</v>
      </c>
      <c r="J62" s="6">
        <v>0</v>
      </c>
      <c r="K62" s="4">
        <f t="shared" si="1"/>
        <v>0</v>
      </c>
      <c r="L62" s="10"/>
    </row>
    <row r="63" spans="1:12" ht="14.25" customHeight="1" x14ac:dyDescent="0.2">
      <c r="A63" s="5">
        <v>0</v>
      </c>
      <c r="B63" s="8" t="s">
        <v>7</v>
      </c>
      <c r="C63" s="8" t="s">
        <v>115</v>
      </c>
      <c r="D63" s="5" t="s">
        <v>116</v>
      </c>
      <c r="E63" s="6">
        <v>333040</v>
      </c>
      <c r="F63" s="6">
        <v>363790</v>
      </c>
      <c r="G63" s="6">
        <v>222821</v>
      </c>
      <c r="H63" s="6">
        <v>136537.9</v>
      </c>
      <c r="I63" s="17">
        <f t="shared" si="3"/>
        <v>61.276944273654635</v>
      </c>
      <c r="J63" s="6">
        <v>143063.03</v>
      </c>
      <c r="K63" s="4">
        <f t="shared" si="1"/>
        <v>-6525.1300000000047</v>
      </c>
      <c r="L63" s="10">
        <f t="shared" si="2"/>
        <v>95.43898238419807</v>
      </c>
    </row>
    <row r="64" spans="1:12" ht="14.25" customHeight="1" x14ac:dyDescent="0.2">
      <c r="A64" s="5">
        <v>0</v>
      </c>
      <c r="B64" s="8" t="s">
        <v>7</v>
      </c>
      <c r="C64" s="8" t="s">
        <v>117</v>
      </c>
      <c r="D64" s="5" t="s">
        <v>118</v>
      </c>
      <c r="E64" s="6">
        <v>0</v>
      </c>
      <c r="F64" s="6">
        <v>0</v>
      </c>
      <c r="G64" s="6">
        <v>0</v>
      </c>
      <c r="H64" s="6">
        <v>0</v>
      </c>
      <c r="I64" s="17">
        <f t="shared" si="3"/>
        <v>0</v>
      </c>
      <c r="J64" s="6">
        <v>16500</v>
      </c>
      <c r="K64" s="4">
        <f t="shared" si="1"/>
        <v>-16500</v>
      </c>
      <c r="L64" s="10">
        <f t="shared" si="2"/>
        <v>0</v>
      </c>
    </row>
    <row r="65" spans="1:12" ht="14.25" customHeight="1" x14ac:dyDescent="0.2">
      <c r="A65" s="5">
        <v>0</v>
      </c>
      <c r="B65" s="8" t="s">
        <v>7</v>
      </c>
      <c r="C65" s="8" t="s">
        <v>119</v>
      </c>
      <c r="D65" s="5" t="s">
        <v>120</v>
      </c>
      <c r="E65" s="6">
        <v>0</v>
      </c>
      <c r="F65" s="6">
        <v>0</v>
      </c>
      <c r="G65" s="6">
        <v>0</v>
      </c>
      <c r="H65" s="6">
        <v>0</v>
      </c>
      <c r="I65" s="17">
        <f t="shared" si="3"/>
        <v>0</v>
      </c>
      <c r="J65" s="6">
        <v>17568</v>
      </c>
      <c r="K65" s="4">
        <f t="shared" si="1"/>
        <v>-17568</v>
      </c>
      <c r="L65" s="10">
        <f t="shared" si="2"/>
        <v>0</v>
      </c>
    </row>
    <row r="66" spans="1:12" ht="14.25" customHeight="1" x14ac:dyDescent="0.2">
      <c r="A66" s="5">
        <v>0</v>
      </c>
      <c r="B66" s="8" t="s">
        <v>7</v>
      </c>
      <c r="C66" s="8" t="s">
        <v>121</v>
      </c>
      <c r="D66" s="5" t="s">
        <v>122</v>
      </c>
      <c r="E66" s="6">
        <v>0</v>
      </c>
      <c r="F66" s="6">
        <v>800633</v>
      </c>
      <c r="G66" s="6">
        <v>333600</v>
      </c>
      <c r="H66" s="6">
        <v>333600</v>
      </c>
      <c r="I66" s="17">
        <f t="shared" si="3"/>
        <v>100</v>
      </c>
      <c r="J66" s="6">
        <v>184407</v>
      </c>
      <c r="K66" s="4">
        <f t="shared" si="1"/>
        <v>149193</v>
      </c>
      <c r="L66" s="10">
        <f t="shared" si="2"/>
        <v>180.90419561079568</v>
      </c>
    </row>
    <row r="67" spans="1:12" x14ac:dyDescent="0.2">
      <c r="A67" s="5">
        <v>1</v>
      </c>
      <c r="B67" s="8"/>
      <c r="C67" s="8" t="s">
        <v>123</v>
      </c>
      <c r="D67" s="14" t="s">
        <v>124</v>
      </c>
      <c r="E67" s="12">
        <v>311966500</v>
      </c>
      <c r="F67" s="12">
        <v>320798263</v>
      </c>
      <c r="G67" s="12">
        <v>159948115</v>
      </c>
      <c r="H67" s="12">
        <v>166616458.58000001</v>
      </c>
      <c r="I67" s="15">
        <f t="shared" si="3"/>
        <v>104.16906668765682</v>
      </c>
      <c r="J67" s="12">
        <v>139510478.39999998</v>
      </c>
      <c r="K67" s="18">
        <f t="shared" si="1"/>
        <v>27105980.180000037</v>
      </c>
      <c r="L67" s="19">
        <f t="shared" si="2"/>
        <v>119.42935074904027</v>
      </c>
    </row>
    <row r="68" spans="1:12" x14ac:dyDescent="0.2">
      <c r="A68" s="5">
        <v>1</v>
      </c>
      <c r="B68" s="8"/>
      <c r="C68" s="8" t="s">
        <v>123</v>
      </c>
      <c r="D68" s="14" t="s">
        <v>125</v>
      </c>
      <c r="E68" s="12">
        <v>370744640</v>
      </c>
      <c r="F68" s="12">
        <v>506288172</v>
      </c>
      <c r="G68" s="12">
        <v>303339608</v>
      </c>
      <c r="H68" s="12">
        <v>309921668.48000002</v>
      </c>
      <c r="I68" s="15">
        <f t="shared" si="3"/>
        <v>102.16986516314086</v>
      </c>
      <c r="J68" s="12">
        <v>233910031.98999998</v>
      </c>
      <c r="K68" s="18">
        <f t="shared" si="1"/>
        <v>76011636.490000039</v>
      </c>
      <c r="L68" s="19">
        <f t="shared" si="2"/>
        <v>132.4960993948518</v>
      </c>
    </row>
  </sheetData>
  <mergeCells count="6">
    <mergeCell ref="B7:B8"/>
    <mergeCell ref="C7:C8"/>
    <mergeCell ref="D7:D8"/>
    <mergeCell ref="E7:I7"/>
    <mergeCell ref="D3:L3"/>
    <mergeCell ref="F4:G4"/>
  </mergeCells>
  <pageMargins left="0.32" right="0.33" top="0.39370078740157499" bottom="0.39370078740157499" header="0" footer="0"/>
  <pageSetup paperSize="9" scale="8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2026-07-13T12:36:26Z</cp:lastPrinted>
  <dcterms:created xsi:type="dcterms:W3CDTF">2026-07-13T11:30:43Z</dcterms:created>
  <dcterms:modified xsi:type="dcterms:W3CDTF">2026-07-13T12:36:29Z</dcterms:modified>
</cp:coreProperties>
</file>